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PC\Inkoopmanagement\2 Tactisch\01 EA\Beta EA Klimaatkasten 2023\01 Projectinitiatie\"/>
    </mc:Choice>
  </mc:AlternateContent>
  <xr:revisionPtr revIDLastSave="0" documentId="8_{2D0473EB-8DF2-42F1-8AC5-00E6695CB24F}" xr6:coauthVersionLast="47" xr6:coauthVersionMax="47" xr10:uidLastSave="{00000000-0000-0000-0000-000000000000}"/>
  <bookViews>
    <workbookView xWindow="-120" yWindow="-120" windowWidth="20730" windowHeight="11160" xr2:uid="{9F20C160-F30A-411B-8DB6-269CAB760D89}"/>
  </bookViews>
  <sheets>
    <sheet name="totaa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5" l="1"/>
  <c r="E21" i="5"/>
  <c r="D21" i="5"/>
  <c r="C21" i="5"/>
  <c r="F21" i="5"/>
  <c r="B21" i="5"/>
  <c r="G22" i="5" l="1"/>
  <c r="D22" i="5"/>
</calcChain>
</file>

<file path=xl/sharedStrings.xml><?xml version="1.0" encoding="utf-8"?>
<sst xmlns="http://schemas.openxmlformats.org/spreadsheetml/2006/main" count="117" uniqueCount="56">
  <si>
    <t>temp°C</t>
  </si>
  <si>
    <t>RH %</t>
  </si>
  <si>
    <t>O2E69</t>
  </si>
  <si>
    <t>1E19</t>
  </si>
  <si>
    <t>water</t>
  </si>
  <si>
    <t>10-45</t>
  </si>
  <si>
    <t>LED</t>
  </si>
  <si>
    <t>RH% range</t>
  </si>
  <si>
    <t>door+side</t>
  </si>
  <si>
    <t>15000-20000</t>
  </si>
  <si>
    <t>200-400</t>
  </si>
  <si>
    <t>40-90</t>
  </si>
  <si>
    <t>W950xD950xH2050</t>
  </si>
  <si>
    <t>W900xD900xH1950</t>
  </si>
  <si>
    <t>01E19</t>
  </si>
  <si>
    <t>W900xD950xH1950</t>
  </si>
  <si>
    <t>W3000  x D1100</t>
  </si>
  <si>
    <t>W1950 x D900</t>
  </si>
  <si>
    <t>W900 x D1200</t>
  </si>
  <si>
    <t>W3750 x D1000 x H2100</t>
  </si>
  <si>
    <t>W2200 x D1000 x H2100</t>
  </si>
  <si>
    <t>Function</t>
  </si>
  <si>
    <t>location</t>
  </si>
  <si>
    <t>Light source</t>
  </si>
  <si>
    <t>Light direction</t>
  </si>
  <si>
    <t>Light intensity  (Lux)</t>
  </si>
  <si>
    <t>PPFDlight  umol/m-2/s-1</t>
  </si>
  <si>
    <t>yes</t>
  </si>
  <si>
    <t>adjustable</t>
  </si>
  <si>
    <t>supply and removal</t>
  </si>
  <si>
    <t>Exterior dimensions minimum</t>
  </si>
  <si>
    <t>W900xD950xH2050</t>
  </si>
  <si>
    <t>W900xD1000xH2050</t>
  </si>
  <si>
    <t>Direction of rotation door adjustable?</t>
  </si>
  <si>
    <t>number of shelfs minimum</t>
  </si>
  <si>
    <t>number of shelfs maximum</t>
  </si>
  <si>
    <t>from above</t>
  </si>
  <si>
    <t>Number of cabinets</t>
  </si>
  <si>
    <t>coated evaporator</t>
  </si>
  <si>
    <t>red light adjustable</t>
  </si>
  <si>
    <t>N/A</t>
  </si>
  <si>
    <t>Special requirements</t>
  </si>
  <si>
    <t>Insects</t>
  </si>
  <si>
    <t>NOSTOC algae</t>
  </si>
  <si>
    <t>plants</t>
  </si>
  <si>
    <t xml:space="preserve"> plants</t>
  </si>
  <si>
    <t>W1000xD1000xH2100</t>
  </si>
  <si>
    <t>Exterior dimensions maximum</t>
  </si>
  <si>
    <t>Total available surface for number of cabinets</t>
  </si>
  <si>
    <t>In vitro plantlets</t>
  </si>
  <si>
    <t>cellar</t>
  </si>
  <si>
    <t>Perceel 1</t>
  </si>
  <si>
    <t>Perceel 2</t>
  </si>
  <si>
    <t>Prijs per Klimaatkast</t>
  </si>
  <si>
    <t>(sub)totaal</t>
  </si>
  <si>
    <t>Totaalprijs Perceel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</si>
</sst>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2" borderId="0" xfId="0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49" fontId="0" fillId="2" borderId="0" xfId="0" quotePrefix="1" applyNumberFormat="1" applyFont="1" applyFill="1" applyBorder="1" applyAlignment="1">
      <alignment horizontal="center"/>
    </xf>
    <xf numFmtId="11" fontId="0" fillId="2" borderId="0" xfId="0" quotePrefix="1" applyNumberFormat="1" applyFill="1" applyBorder="1" applyAlignment="1">
      <alignment horizontal="center"/>
    </xf>
    <xf numFmtId="164" fontId="0" fillId="0" borderId="0" xfId="0" applyNumberFormat="1"/>
    <xf numFmtId="164" fontId="0" fillId="3" borderId="0" xfId="0" applyNumberFormat="1" applyFill="1"/>
    <xf numFmtId="164" fontId="0" fillId="3" borderId="0" xfId="0" applyNumberFormat="1" applyFill="1" applyAlignment="1">
      <alignment horizontal="center"/>
    </xf>
    <xf numFmtId="164" fontId="0" fillId="4" borderId="0" xfId="0" applyNumberForma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EC5E-0B00-4080-BB29-BB516F97AAD0}">
  <dimension ref="A1:G22"/>
  <sheetViews>
    <sheetView tabSelected="1" topLeftCell="A7" workbookViewId="0">
      <selection activeCell="A24" sqref="A24"/>
    </sheetView>
  </sheetViews>
  <sheetFormatPr defaultRowHeight="15" x14ac:dyDescent="0.25"/>
  <cols>
    <col min="1" max="1" width="42.42578125" style="9" bestFit="1" customWidth="1"/>
    <col min="2" max="2" width="18.5703125" bestFit="1" customWidth="1"/>
    <col min="3" max="3" width="17.7109375" bestFit="1" customWidth="1"/>
    <col min="4" max="4" width="18.7109375" bestFit="1" customWidth="1"/>
    <col min="5" max="6" width="24.7109375" bestFit="1" customWidth="1"/>
    <col min="7" max="7" width="24.7109375" style="1" bestFit="1" customWidth="1"/>
  </cols>
  <sheetData>
    <row r="1" spans="1:7" s="7" customFormat="1" x14ac:dyDescent="0.25">
      <c r="B1" s="7" t="s">
        <v>51</v>
      </c>
      <c r="C1" s="7" t="s">
        <v>51</v>
      </c>
      <c r="D1" s="7" t="s">
        <v>51</v>
      </c>
      <c r="E1" s="7" t="s">
        <v>52</v>
      </c>
      <c r="F1" s="7" t="s">
        <v>52</v>
      </c>
      <c r="G1" s="7" t="s">
        <v>52</v>
      </c>
    </row>
    <row r="2" spans="1:7" x14ac:dyDescent="0.25">
      <c r="A2" s="8" t="s">
        <v>21</v>
      </c>
      <c r="B2" s="6" t="s">
        <v>42</v>
      </c>
      <c r="C2" s="6" t="s">
        <v>49</v>
      </c>
      <c r="D2" s="2" t="s">
        <v>43</v>
      </c>
      <c r="E2" s="4" t="s">
        <v>44</v>
      </c>
      <c r="F2" s="4" t="s">
        <v>45</v>
      </c>
      <c r="G2" s="4" t="s">
        <v>44</v>
      </c>
    </row>
    <row r="3" spans="1:7" x14ac:dyDescent="0.25">
      <c r="A3" s="1" t="s">
        <v>37</v>
      </c>
      <c r="B3" s="1">
        <v>3</v>
      </c>
      <c r="C3" s="1">
        <v>2</v>
      </c>
      <c r="D3" s="1">
        <v>1</v>
      </c>
      <c r="E3" s="1">
        <v>1</v>
      </c>
      <c r="F3" s="1">
        <v>3</v>
      </c>
      <c r="G3" s="1">
        <v>2</v>
      </c>
    </row>
    <row r="4" spans="1:7" x14ac:dyDescent="0.25">
      <c r="A4" s="10" t="s">
        <v>22</v>
      </c>
      <c r="B4" s="11" t="s">
        <v>2</v>
      </c>
      <c r="C4" s="12" t="s">
        <v>14</v>
      </c>
      <c r="D4" s="12" t="s">
        <v>14</v>
      </c>
      <c r="E4" s="13" t="s">
        <v>3</v>
      </c>
      <c r="F4" s="13" t="s">
        <v>50</v>
      </c>
      <c r="G4" s="13" t="s">
        <v>50</v>
      </c>
    </row>
    <row r="5" spans="1:7" x14ac:dyDescent="0.25">
      <c r="A5" s="8" t="s">
        <v>48</v>
      </c>
      <c r="B5" s="6" t="s">
        <v>16</v>
      </c>
      <c r="C5" s="6" t="s">
        <v>17</v>
      </c>
      <c r="D5" s="4" t="s">
        <v>18</v>
      </c>
      <c r="E5" s="1" t="s">
        <v>18</v>
      </c>
      <c r="F5" s="7" t="s">
        <v>19</v>
      </c>
      <c r="G5" s="7" t="s">
        <v>20</v>
      </c>
    </row>
    <row r="6" spans="1:7" x14ac:dyDescent="0.25">
      <c r="A6" s="8" t="s">
        <v>0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</row>
    <row r="7" spans="1:7" x14ac:dyDescent="0.25">
      <c r="A7" s="8" t="s">
        <v>23</v>
      </c>
      <c r="B7" s="4" t="s">
        <v>6</v>
      </c>
      <c r="C7" s="4" t="s">
        <v>6</v>
      </c>
      <c r="D7" s="4" t="s">
        <v>6</v>
      </c>
      <c r="E7" s="4" t="s">
        <v>6</v>
      </c>
      <c r="F7" s="4" t="s">
        <v>6</v>
      </c>
      <c r="G7" s="4" t="s">
        <v>6</v>
      </c>
    </row>
    <row r="8" spans="1:7" x14ac:dyDescent="0.25">
      <c r="A8" s="8" t="s">
        <v>24</v>
      </c>
      <c r="B8" s="4" t="s">
        <v>8</v>
      </c>
      <c r="C8" s="4" t="s">
        <v>8</v>
      </c>
      <c r="D8" s="4" t="s">
        <v>8</v>
      </c>
      <c r="E8" s="4" t="s">
        <v>36</v>
      </c>
      <c r="F8" s="4" t="s">
        <v>36</v>
      </c>
      <c r="G8" s="4" t="s">
        <v>36</v>
      </c>
    </row>
    <row r="9" spans="1:7" x14ac:dyDescent="0.25">
      <c r="A9" s="8" t="s">
        <v>25</v>
      </c>
      <c r="B9" s="4" t="s">
        <v>9</v>
      </c>
      <c r="C9" s="4" t="s">
        <v>9</v>
      </c>
      <c r="D9" s="4" t="s">
        <v>9</v>
      </c>
      <c r="E9" s="4" t="s">
        <v>40</v>
      </c>
      <c r="F9" s="4" t="s">
        <v>40</v>
      </c>
      <c r="G9" s="4" t="s">
        <v>40</v>
      </c>
    </row>
    <row r="10" spans="1:7" x14ac:dyDescent="0.25">
      <c r="A10" s="8" t="s">
        <v>26</v>
      </c>
      <c r="B10" s="4" t="s">
        <v>40</v>
      </c>
      <c r="C10" s="4" t="s">
        <v>40</v>
      </c>
      <c r="D10" s="4" t="s">
        <v>40</v>
      </c>
      <c r="E10" s="4" t="s">
        <v>10</v>
      </c>
      <c r="F10" s="4" t="s">
        <v>10</v>
      </c>
      <c r="G10" s="4" t="s">
        <v>10</v>
      </c>
    </row>
    <row r="11" spans="1:7" x14ac:dyDescent="0.25">
      <c r="A11" s="8" t="s">
        <v>1</v>
      </c>
      <c r="B11" s="4" t="s">
        <v>28</v>
      </c>
      <c r="C11" s="4" t="s">
        <v>40</v>
      </c>
      <c r="D11" s="4" t="s">
        <v>40</v>
      </c>
      <c r="E11" s="4" t="s">
        <v>28</v>
      </c>
      <c r="F11" s="4" t="s">
        <v>28</v>
      </c>
      <c r="G11" s="4" t="s">
        <v>28</v>
      </c>
    </row>
    <row r="12" spans="1:7" x14ac:dyDescent="0.25">
      <c r="A12" s="8" t="s">
        <v>7</v>
      </c>
      <c r="B12" s="4" t="s">
        <v>11</v>
      </c>
      <c r="C12" s="4" t="s">
        <v>40</v>
      </c>
      <c r="D12" s="4" t="s">
        <v>40</v>
      </c>
      <c r="E12" s="4" t="s">
        <v>11</v>
      </c>
      <c r="F12" s="4" t="s">
        <v>11</v>
      </c>
      <c r="G12" s="4" t="s">
        <v>11</v>
      </c>
    </row>
    <row r="13" spans="1:7" x14ac:dyDescent="0.25">
      <c r="A13" s="8" t="s">
        <v>4</v>
      </c>
      <c r="B13" s="4" t="s">
        <v>29</v>
      </c>
      <c r="C13" s="4" t="s">
        <v>40</v>
      </c>
      <c r="D13" s="4" t="s">
        <v>40</v>
      </c>
      <c r="E13" s="4" t="s">
        <v>29</v>
      </c>
      <c r="F13" s="4" t="s">
        <v>29</v>
      </c>
      <c r="G13" s="4" t="s">
        <v>29</v>
      </c>
    </row>
    <row r="14" spans="1:7" x14ac:dyDescent="0.25">
      <c r="A14" s="8" t="s">
        <v>47</v>
      </c>
      <c r="B14" s="6" t="s">
        <v>12</v>
      </c>
      <c r="C14" s="5" t="s">
        <v>31</v>
      </c>
      <c r="D14" s="5" t="s">
        <v>32</v>
      </c>
      <c r="E14" s="5" t="s">
        <v>32</v>
      </c>
      <c r="F14" s="5" t="s">
        <v>46</v>
      </c>
      <c r="G14" s="5" t="s">
        <v>46</v>
      </c>
    </row>
    <row r="15" spans="1:7" x14ac:dyDescent="0.25">
      <c r="A15" s="4" t="s">
        <v>30</v>
      </c>
      <c r="B15" s="2" t="s">
        <v>13</v>
      </c>
      <c r="C15" s="2" t="s">
        <v>13</v>
      </c>
      <c r="D15" s="2" t="s">
        <v>15</v>
      </c>
      <c r="E15" s="2" t="s">
        <v>15</v>
      </c>
      <c r="F15" s="2" t="s">
        <v>15</v>
      </c>
      <c r="G15" s="2" t="s">
        <v>15</v>
      </c>
    </row>
    <row r="16" spans="1:7" x14ac:dyDescent="0.25">
      <c r="A16" s="8" t="s">
        <v>33</v>
      </c>
      <c r="B16" s="6" t="s">
        <v>27</v>
      </c>
      <c r="C16" s="6" t="s">
        <v>27</v>
      </c>
      <c r="D16" s="6" t="s">
        <v>27</v>
      </c>
      <c r="E16" s="4" t="s">
        <v>27</v>
      </c>
      <c r="F16" s="4" t="s">
        <v>27</v>
      </c>
      <c r="G16" s="4" t="s">
        <v>27</v>
      </c>
    </row>
    <row r="17" spans="1:7" x14ac:dyDescent="0.25">
      <c r="A17" s="8" t="s">
        <v>34</v>
      </c>
      <c r="B17" s="2">
        <v>4</v>
      </c>
      <c r="C17" s="2">
        <v>4</v>
      </c>
      <c r="D17" s="2">
        <v>4</v>
      </c>
      <c r="E17" s="2">
        <v>3</v>
      </c>
      <c r="F17" s="2">
        <v>3</v>
      </c>
      <c r="G17" s="2">
        <v>3</v>
      </c>
    </row>
    <row r="18" spans="1:7" x14ac:dyDescent="0.25">
      <c r="A18" s="8" t="s">
        <v>35</v>
      </c>
      <c r="B18" s="4">
        <v>6</v>
      </c>
      <c r="C18" s="2">
        <v>6</v>
      </c>
      <c r="D18" s="2">
        <v>6</v>
      </c>
      <c r="E18" s="2">
        <v>3</v>
      </c>
      <c r="F18" s="2">
        <v>3</v>
      </c>
      <c r="G18" s="2">
        <v>3</v>
      </c>
    </row>
    <row r="19" spans="1:7" x14ac:dyDescent="0.25">
      <c r="A19" s="8" t="s">
        <v>41</v>
      </c>
      <c r="B19" s="4" t="s">
        <v>38</v>
      </c>
      <c r="C19" s="4" t="s">
        <v>40</v>
      </c>
      <c r="D19" s="4" t="s">
        <v>39</v>
      </c>
      <c r="E19" s="4" t="s">
        <v>40</v>
      </c>
      <c r="F19" s="4" t="s">
        <v>40</v>
      </c>
      <c r="G19" s="4" t="s">
        <v>40</v>
      </c>
    </row>
    <row r="20" spans="1:7" x14ac:dyDescent="0.25">
      <c r="A20" s="4" t="s">
        <v>53</v>
      </c>
      <c r="B20" s="15"/>
      <c r="C20" s="15"/>
      <c r="D20" s="15"/>
      <c r="E20" s="15"/>
      <c r="F20" s="15"/>
      <c r="G20" s="16"/>
    </row>
    <row r="21" spans="1:7" x14ac:dyDescent="0.25">
      <c r="A21" s="4" t="s">
        <v>54</v>
      </c>
      <c r="B21" s="14">
        <f>B20*3</f>
        <v>0</v>
      </c>
      <c r="C21" s="14">
        <f>C20*2</f>
        <v>0</v>
      </c>
      <c r="D21" s="14">
        <f>D20*1</f>
        <v>0</v>
      </c>
      <c r="E21" s="14">
        <f>E20*1</f>
        <v>0</v>
      </c>
      <c r="F21" s="14">
        <f t="shared" ref="C21:G21" si="0">F20*3</f>
        <v>0</v>
      </c>
      <c r="G21" s="14">
        <f>G20*2</f>
        <v>0</v>
      </c>
    </row>
    <row r="22" spans="1:7" x14ac:dyDescent="0.25">
      <c r="A22" s="4" t="s">
        <v>55</v>
      </c>
      <c r="B22" s="14"/>
      <c r="C22" s="14"/>
      <c r="D22" s="17">
        <f>B21+C21+D21</f>
        <v>0</v>
      </c>
      <c r="E22" s="14"/>
      <c r="F22" s="14"/>
      <c r="G22" s="17">
        <f>E21+F21+G21</f>
        <v>0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F6:G6 B6" twoDigitTextYear="1"/>
    <ignoredError sqref="D4:E4 C4" numberStoredAsText="1"/>
    <ignoredError sqref="C6 D6:E6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Logtestijn, R.S.P. van</dc:creator>
  <cp:lastModifiedBy>Eijbaard, G.P.</cp:lastModifiedBy>
  <cp:lastPrinted>2023-06-22T10:22:48Z</cp:lastPrinted>
  <dcterms:created xsi:type="dcterms:W3CDTF">2022-11-29T14:30:08Z</dcterms:created>
  <dcterms:modified xsi:type="dcterms:W3CDTF">2023-08-22T09:53:47Z</dcterms:modified>
</cp:coreProperties>
</file>